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5" sheetId="1" r:id="rId1"/>
  </sheets>
  <calcPr calcId="124519"/>
</workbook>
</file>

<file path=xl/calcChain.xml><?xml version="1.0" encoding="utf-8"?>
<calcChain xmlns="http://schemas.openxmlformats.org/spreadsheetml/2006/main">
  <c r="D51" i="1"/>
  <c r="D52"/>
  <c r="D28"/>
  <c r="D13" s="1"/>
  <c r="D47"/>
  <c r="D41"/>
  <c r="D37"/>
  <c r="D35"/>
  <c r="D23"/>
  <c r="D18"/>
  <c r="D16"/>
  <c r="D14"/>
  <c r="C52"/>
  <c r="C51" s="1"/>
  <c r="C47"/>
  <c r="C41"/>
  <c r="C37"/>
  <c r="C35"/>
  <c r="C28"/>
  <c r="C23"/>
  <c r="C18"/>
  <c r="C16"/>
  <c r="C14"/>
  <c r="D60" l="1"/>
  <c r="C13"/>
  <c r="C60" l="1"/>
</calcChain>
</file>

<file path=xl/sharedStrings.xml><?xml version="1.0" encoding="utf-8"?>
<sst xmlns="http://schemas.openxmlformats.org/spreadsheetml/2006/main" count="103" uniqueCount="103">
  <si>
    <t>Приложение 1</t>
  </si>
  <si>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</si>
  <si>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</si>
  <si>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</si>
  <si>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</si>
  <si>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</si>
  <si>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</si>
  <si>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</si>
  <si>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</si>
  <si>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</si>
  <si>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</si>
  <si>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</si>
  <si>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</si>
  <si>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</si>
  <si>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</si>
  <si>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</si>
  <si>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</si>
  <si>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</si>
  <si>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</si>
  <si>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</si>
  <si>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</si>
  <si>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</si>
  <si>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</si>
  <si>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</si>
  <si>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</si>
  <si>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</si>
  <si>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</si>
  <si>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</si>
  <si>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</si>
  <si>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</si>
  <si>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</si>
  <si>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</si>
  <si>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>2 07 00000 00 0000 000</t>
  </si>
  <si>
    <t>НАЛОГИ НА ТОВАРЫ (РАБОТЫ, УСЛУГИ), РЕАЛИЗУЕМЫЕ НА ТЕРРИТОРИИ РОССИЙСКОЙ ФЕДЕРАЦИИ</t>
  </si>
  <si>
    <t>1 03 02000 01 0000 110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</si>
  <si>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</si>
  <si>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</si>
  <si>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</si>
  <si>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</si>
  <si>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</si>
  <si>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</si>
  <si>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</si>
  <si>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</si>
  <si>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>2 02 30000 00 0000 150</t>
  </si>
  <si>
    <t>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</si>
  <si>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</si>
  <si>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</si>
  <si>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</si>
  <si>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</si>
  <si>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</si>
  <si>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</si>
  <si>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</si>
  <si>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</si>
  <si>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</si>
  <si>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</si>
  <si>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</si>
  <si>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</si>
  <si>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</si>
  <si>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</si>
  <si>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</si>
  <si>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</si>
  <si>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Прочие безвозмездные поступления </t>
  </si>
  <si>
    <t>Налог, взимаемый в связи с применением упрощенной системы налогооблажения</t>
  </si>
  <si>
    <t xml:space="preserve">1 11 09080 04 0000 120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</si>
  <si>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</si>
  <si>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</si>
  <si>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</si>
  <si>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1 00 00000 00 0000 000</t>
  </si>
  <si>
    <t>1 01 02000 01 0000 110</t>
  </si>
  <si>
    <t>1 03 00000 00 0000 000</t>
  </si>
  <si>
    <t>1 05 00000 00 0000 000</t>
  </si>
  <si>
    <r>
      <t>1 05 0100</t>
    </r>
    <r>
      <rPr>
        <sz val="10"/>
        <color theme="1"/>
        <rFont val="Times New Roman"/>
        <family val="1"/>
        <charset val="204"/>
      </rPr>
      <t>0 01</t>
    </r>
    <r>
      <rPr>
        <sz val="10"/>
        <color indexed="8"/>
        <rFont val="Times New Roman"/>
        <family val="1"/>
        <charset val="204"/>
      </rPr>
      <t xml:space="preserve"> 0000 110</t>
    </r>
  </si>
  <si>
    <t>1 06 01000 00 0000 110</t>
  </si>
  <si>
    <t xml:space="preserve">1 06 06000 00 0000 110 </t>
  </si>
  <si>
    <t>1 08 00000 00 0000 000</t>
  </si>
  <si>
    <t>1 11 09044 04 0000 120</t>
  </si>
  <si>
    <t>1 12 00000 00 0000 000</t>
  </si>
  <si>
    <t>1 12 01000 01 0000 120</t>
  </si>
  <si>
    <t>2 00 00000 00 0000 000</t>
  </si>
  <si>
    <t>2 02 00000 00 0000 000</t>
  </si>
  <si>
    <t>1 07 00000 00 0000 000</t>
  </si>
  <si>
    <t>НАЛОГИ, СБОРЫ И РЕГУЛЯРНЫЕ ПЛАТЕЖИ ЗА ПОЛЬЗОВАНИЕ ПРИРОДНЫМИ РЕСУРСАМИ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</si>
  <si>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</si>
  <si>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</si>
  <si>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1 17 14020 04 0000 150</t>
  </si>
  <si>
    <t>Средства самообложения граждан, зачисляемые в бюджеты городских округов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</si>
  <si>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</si>
  <si>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</si>
  <si>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</si>
  <si>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</si>
  <si>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от               №</t>
  </si>
  <si>
    <t xml:space="preserve">План                      (тыс.руб.)          </t>
  </si>
  <si>
    <t xml:space="preserve">Исполнено                      (тыс.руб.)          </t>
  </si>
  <si>
    <t>к Решению Воткинской городской Думы</t>
  </si>
  <si>
    <t xml:space="preserve"> 1 05 02000 02 0000 110</t>
  </si>
  <si>
    <t>Единый налог на вмененный доход для  отдельных видов деятельности</t>
  </si>
  <si>
    <t>1 17 01040 04 0000 180</t>
  </si>
  <si>
    <t>Невыясненные поступления, зачисляемые в бюджеты городских округов</t>
  </si>
  <si>
    <t>2 18 00000 00 0000 180</t>
  </si>
  <si>
    <t>2 19 00000 00 0000 000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</si>
  <si>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</t>
  </si>
  <si>
    <t>Возврат остатков субсидий,субвенций и  иных межбюджетных трансфертов, имеющих целевое назначение,прошлых лет, из бюджетов городских округов</t>
  </si>
  <si>
    <t>Общий объем доходов за 2025 год бюджета города Воткинска на 2025 год и на плановый период 2026 и 2027 годов в соответствии с классификацией доходов бюджетов Российской Федерации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</si>
</sst>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2" fillId="0" borderId="0"/>
    <xf numFmtId="4" fontId="15" fillId="0" borderId="5">
      <alignment horizontal="right"/>
    </xf>
    <xf numFmtId="0" fontId="15" fillId="0" borderId="6">
      <alignment horizontal="left" wrapText="1"/>
    </xf>
    <xf numFmtId="0" fontId="15" fillId="0" borderId="7"/>
    <xf numFmtId="0" fontId="15" fillId="0" borderId="0">
      <alignment horizontal="center"/>
    </xf>
    <xf numFmtId="0" fontId="13" fillId="0" borderId="7"/>
    <xf numFmtId="0" fontId="14" fillId="0" borderId="0">
      <alignment horizontal="center"/>
    </xf>
    <xf numFmtId="0" fontId="14" fillId="0" borderId="7"/>
    <xf numFmtId="0" fontId="15" fillId="0" borderId="8">
      <alignment horizontal="left" wrapText="1"/>
    </xf>
    <xf numFmtId="0" fontId="15" fillId="0" borderId="9">
      <alignment horizontal="left" wrapText="1" indent="1"/>
    </xf>
    <xf numFmtId="0" fontId="15" fillId="0" borderId="8">
      <alignment horizontal="left" wrapText="1" indent="2"/>
    </xf>
    <xf numFmtId="0" fontId="15" fillId="0" borderId="6">
      <alignment horizontal="left" wrapText="1" indent="2"/>
    </xf>
    <xf numFmtId="49" fontId="15" fillId="0" borderId="7">
      <alignment horizontal="left"/>
    </xf>
    <xf numFmtId="49" fontId="15" fillId="0" borderId="10">
      <alignment horizontal="center" wrapText="1"/>
    </xf>
    <xf numFmtId="49" fontId="15" fillId="0" borderId="10">
      <alignment horizontal="left" wrapText="1"/>
    </xf>
    <xf numFmtId="49" fontId="15" fillId="0" borderId="10">
      <alignment horizontal="center" shrinkToFit="1"/>
    </xf>
    <xf numFmtId="49" fontId="15" fillId="0" borderId="5">
      <alignment horizontal="center" shrinkToFit="1"/>
    </xf>
    <xf numFmtId="0" fontId="15" fillId="0" borderId="11">
      <alignment horizontal="left" wrapText="1"/>
    </xf>
    <xf numFmtId="0" fontId="15" fillId="0" borderId="6">
      <alignment horizontal="left" wrapText="1" indent="1"/>
    </xf>
    <xf numFmtId="0" fontId="15" fillId="0" borderId="11">
      <alignment horizontal="left" wrapText="1" indent="2"/>
    </xf>
    <xf numFmtId="0" fontId="13" fillId="0" borderId="12"/>
    <xf numFmtId="0" fontId="13" fillId="0" borderId="13"/>
    <xf numFmtId="49" fontId="15" fillId="0" borderId="14">
      <alignment horizontal="center"/>
    </xf>
    <xf numFmtId="0" fontId="13" fillId="0" borderId="0"/>
    <xf numFmtId="49" fontId="15" fillId="0" borderId="15">
      <alignment horizontal="center" vertical="center" wrapText="1"/>
    </xf>
    <xf numFmtId="49" fontId="15" fillId="0" borderId="15">
      <alignment horizontal="center" vertical="center" wrapText="1"/>
    </xf>
    <xf numFmtId="4" fontId="16" fillId="3" borderId="15">
      <alignment horizontal="right" vertical="top" shrinkToFit="1"/>
    </xf>
    <xf numFmtId="49" fontId="15" fillId="0" borderId="16">
      <alignment horizontal="center" wrapText="1"/>
    </xf>
    <xf numFmtId="49" fontId="15" fillId="0" borderId="17">
      <alignment horizontal="center" wrapText="1"/>
    </xf>
    <xf numFmtId="49" fontId="15" fillId="0" borderId="0"/>
    <xf numFmtId="49" fontId="15" fillId="0" borderId="18">
      <alignment horizontal="center"/>
    </xf>
    <xf numFmtId="49" fontId="15" fillId="0" borderId="19">
      <alignment horizontal="center"/>
    </xf>
    <xf numFmtId="49" fontId="15" fillId="0" borderId="15">
      <alignment horizontal="center" vertical="center" wrapText="1"/>
    </xf>
    <xf numFmtId="49" fontId="15" fillId="0" borderId="20">
      <alignment horizontal="center" vertical="center" wrapText="1"/>
    </xf>
    <xf numFmtId="4" fontId="15" fillId="0" borderId="15">
      <alignment horizontal="right"/>
    </xf>
    <xf numFmtId="4" fontId="16" fillId="4" borderId="15">
      <alignment horizontal="right" vertical="top" shrinkToFit="1"/>
    </xf>
    <xf numFmtId="49" fontId="15" fillId="0" borderId="21">
      <alignment horizontal="center"/>
    </xf>
    <xf numFmtId="4" fontId="15" fillId="0" borderId="22">
      <alignment horizontal="right"/>
    </xf>
    <xf numFmtId="0" fontId="15" fillId="0" borderId="9">
      <alignment horizontal="left" wrapText="1"/>
    </xf>
    <xf numFmtId="49" fontId="15" fillId="0" borderId="5">
      <alignment horizontal="center"/>
    </xf>
    <xf numFmtId="49" fontId="15" fillId="0" borderId="7"/>
  </cellStyleXfs>
  <cellXfs count="70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8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11" fillId="0" borderId="0" xfId="0" applyFont="1"/>
    <xf numFmtId="164" fontId="7" fillId="0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1" xfId="0" applyNumberFormat="1" applyFont="1" applyFill="1" applyBorder="1" applyAlignment="1"/>
    <xf numFmtId="0" fontId="6" fillId="0" borderId="1" xfId="1" applyFont="1" applyBorder="1" applyAlignment="1">
      <alignment vertical="top" wrapText="1"/>
    </xf>
    <xf numFmtId="3" fontId="6" fillId="0" borderId="1" xfId="1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/>
    <xf numFmtId="164" fontId="8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" fontId="10" fillId="2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42">
    <cellStyle name="xl100" xfId="2"/>
    <cellStyle name="xl103" xfId="3"/>
    <cellStyle name="xl107" xfId="4"/>
    <cellStyle name="xl108" xfId="5"/>
    <cellStyle name="xl109" xfId="6"/>
    <cellStyle name="xl113" xfId="7"/>
    <cellStyle name="xl114" xfId="8"/>
    <cellStyle name="xl115" xfId="9"/>
    <cellStyle name="xl116" xfId="10"/>
    <cellStyle name="xl117" xfId="11"/>
    <cellStyle name="xl118" xfId="12"/>
    <cellStyle name="xl120" xfId="13"/>
    <cellStyle name="xl121" xfId="14"/>
    <cellStyle name="xl122" xfId="15"/>
    <cellStyle name="xl123" xfId="16"/>
    <cellStyle name="xl124" xfId="17"/>
    <cellStyle name="xl125" xfId="18"/>
    <cellStyle name="xl126" xfId="19"/>
    <cellStyle name="xl127" xfId="20"/>
    <cellStyle name="xl128" xfId="21"/>
    <cellStyle name="xl129" xfId="22"/>
    <cellStyle name="xl130" xfId="23"/>
    <cellStyle name="xl27" xfId="24"/>
    <cellStyle name="xl29" xfId="25"/>
    <cellStyle name="xl30" xfId="26"/>
    <cellStyle name="xl40" xfId="27"/>
    <cellStyle name="xl42" xfId="28"/>
    <cellStyle name="xl43" xfId="29"/>
    <cellStyle name="xl50" xfId="30"/>
    <cellStyle name="xl51" xfId="31"/>
    <cellStyle name="xl52" xfId="32"/>
    <cellStyle name="xl54" xfId="33"/>
    <cellStyle name="xl55" xfId="34"/>
    <cellStyle name="xl57" xfId="35"/>
    <cellStyle name="xl63" xfId="36"/>
    <cellStyle name="xl77" xfId="37"/>
    <cellStyle name="xl82" xfId="38"/>
    <cellStyle name="xl85" xfId="39"/>
    <cellStyle name="xl98" xfId="40"/>
    <cellStyle name="xl99" xfId="41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abSelected="1" topLeftCell="A45" workbookViewId="0">
      <selection activeCell="A9" sqref="A9:D9"/>
    </sheetView>
  </sheetViews>
  <sheetFormatPr defaultRowHeight="15"/>
  <cols>
    <col min="1" max="1" width="23.28515625" style="2" customWidth="1"/>
    <col min="2" max="2" width="60" style="3" customWidth="1"/>
    <col min="3" max="3" width="12.42578125" customWidth="1"/>
    <col min="4" max="4" width="13.140625" customWidth="1"/>
  </cols>
  <sheetData>
    <row r="1" spans="1:4" ht="17.25" hidden="1" customHeight="1"/>
    <row r="2" spans="1:4" ht="15.75" hidden="1">
      <c r="A2" s="60"/>
      <c r="B2" s="61"/>
    </row>
    <row r="3" spans="1:4" ht="1.5" customHeight="1">
      <c r="A3" s="1"/>
    </row>
    <row r="4" spans="1:4">
      <c r="A4" s="67" t="s">
        <v>0</v>
      </c>
      <c r="B4" s="67"/>
      <c r="C4" s="67"/>
      <c r="D4" s="67"/>
    </row>
    <row r="5" spans="1:4">
      <c r="A5" s="67" t="s">
        <v>93</v>
      </c>
      <c r="B5" s="67"/>
      <c r="C5" s="67"/>
      <c r="D5" s="67"/>
    </row>
    <row r="6" spans="1:4" ht="19.5" customHeight="1">
      <c r="A6" s="67" t="s">
        <v>90</v>
      </c>
      <c r="B6" s="67"/>
      <c r="C6" s="67"/>
      <c r="D6" s="67"/>
    </row>
    <row r="7" spans="1:4">
      <c r="A7" s="67"/>
      <c r="B7" s="67"/>
      <c r="C7" s="67"/>
    </row>
    <row r="8" spans="1:4">
      <c r="A8" s="45"/>
      <c r="B8" s="45"/>
      <c r="C8" s="45"/>
    </row>
    <row r="9" spans="1:4" ht="37.5" customHeight="1">
      <c r="A9" s="69" t="s">
        <v>102</v>
      </c>
      <c r="B9" s="69"/>
      <c r="C9" s="69"/>
      <c r="D9" s="69"/>
    </row>
    <row r="10" spans="1:4">
      <c r="A10" s="66"/>
      <c r="B10" s="66"/>
    </row>
    <row r="11" spans="1:4" ht="29.45" customHeight="1">
      <c r="A11" s="62" t="s">
        <v>1</v>
      </c>
      <c r="B11" s="64" t="s">
        <v>2</v>
      </c>
      <c r="C11" s="68" t="s">
        <v>91</v>
      </c>
      <c r="D11" s="68" t="s">
        <v>92</v>
      </c>
    </row>
    <row r="12" spans="1:4" ht="11.45" customHeight="1">
      <c r="A12" s="63"/>
      <c r="B12" s="65"/>
      <c r="C12" s="68"/>
      <c r="D12" s="68"/>
    </row>
    <row r="13" spans="1:4" ht="15.75" customHeight="1">
      <c r="A13" s="21" t="s">
        <v>67</v>
      </c>
      <c r="B13" s="4" t="s">
        <v>3</v>
      </c>
      <c r="C13" s="14">
        <f>C14+C16+C18+C23+C27+C28+C35+C37+C41+C46+C47+C26</f>
        <v>1130711.2</v>
      </c>
      <c r="D13" s="14">
        <f>D14+D16+D18+D23+D27+D28+D35+D37+D41+D46+D47+D26</f>
        <v>1110197.8000000003</v>
      </c>
    </row>
    <row r="14" spans="1:4" ht="15.75" customHeight="1">
      <c r="A14" s="21" t="s">
        <v>4</v>
      </c>
      <c r="B14" s="4" t="s">
        <v>5</v>
      </c>
      <c r="C14" s="9">
        <f>C15</f>
        <v>765144</v>
      </c>
      <c r="D14" s="9">
        <f>D15</f>
        <v>712676</v>
      </c>
    </row>
    <row r="15" spans="1:4">
      <c r="A15" s="22" t="s">
        <v>68</v>
      </c>
      <c r="B15" s="5" t="s">
        <v>6</v>
      </c>
      <c r="C15" s="39">
        <v>765144</v>
      </c>
      <c r="D15" s="48">
        <v>712676</v>
      </c>
    </row>
    <row r="16" spans="1:4" ht="26.25" customHeight="1">
      <c r="A16" s="23" t="s">
        <v>69</v>
      </c>
      <c r="B16" s="16" t="s">
        <v>33</v>
      </c>
      <c r="C16" s="14">
        <f>C17</f>
        <v>27227</v>
      </c>
      <c r="D16" s="14">
        <f>D17</f>
        <v>26879.5</v>
      </c>
    </row>
    <row r="17" spans="1:4" ht="28.5" customHeight="1">
      <c r="A17" s="24" t="s">
        <v>34</v>
      </c>
      <c r="B17" s="13" t="s">
        <v>39</v>
      </c>
      <c r="C17" s="39">
        <v>27227</v>
      </c>
      <c r="D17" s="48">
        <v>26879.5</v>
      </c>
    </row>
    <row r="18" spans="1:4" ht="18" customHeight="1">
      <c r="A18" s="21" t="s">
        <v>70</v>
      </c>
      <c r="B18" s="4" t="s">
        <v>7</v>
      </c>
      <c r="C18" s="14">
        <f>SUM(C19:C22)</f>
        <v>35071</v>
      </c>
      <c r="D18" s="14">
        <f>SUM(D19:D22)</f>
        <v>44991.8</v>
      </c>
    </row>
    <row r="19" spans="1:4" ht="26.25" customHeight="1">
      <c r="A19" s="25" t="s">
        <v>71</v>
      </c>
      <c r="B19" s="19" t="s">
        <v>62</v>
      </c>
      <c r="C19" s="39">
        <v>15776</v>
      </c>
      <c r="D19" s="48">
        <v>14467.8</v>
      </c>
    </row>
    <row r="20" spans="1:4" ht="20.25" customHeight="1">
      <c r="A20" s="25" t="s">
        <v>94</v>
      </c>
      <c r="B20" s="19" t="s">
        <v>95</v>
      </c>
      <c r="C20" s="39">
        <v>0</v>
      </c>
      <c r="D20" s="48">
        <v>55.2</v>
      </c>
    </row>
    <row r="21" spans="1:4">
      <c r="A21" s="25" t="s">
        <v>8</v>
      </c>
      <c r="B21" s="19" t="s">
        <v>9</v>
      </c>
      <c r="C21" s="39">
        <v>115</v>
      </c>
      <c r="D21" s="48">
        <v>128.30000000000001</v>
      </c>
    </row>
    <row r="22" spans="1:4" ht="27.75" customHeight="1">
      <c r="A22" s="22" t="s">
        <v>54</v>
      </c>
      <c r="B22" s="5" t="s">
        <v>57</v>
      </c>
      <c r="C22" s="39">
        <v>19180</v>
      </c>
      <c r="D22" s="48">
        <v>30340.5</v>
      </c>
    </row>
    <row r="23" spans="1:4" ht="15" customHeight="1">
      <c r="A23" s="21" t="s">
        <v>10</v>
      </c>
      <c r="B23" s="4" t="s">
        <v>11</v>
      </c>
      <c r="C23" s="14">
        <f>SUM(C24:C25)</f>
        <v>141577</v>
      </c>
      <c r="D23" s="14">
        <f>SUM(D24:D25)</f>
        <v>146662.79999999999</v>
      </c>
    </row>
    <row r="24" spans="1:4">
      <c r="A24" s="22" t="s">
        <v>72</v>
      </c>
      <c r="B24" s="5" t="s">
        <v>12</v>
      </c>
      <c r="C24" s="33">
        <v>66024</v>
      </c>
      <c r="D24" s="48">
        <v>69753.8</v>
      </c>
    </row>
    <row r="25" spans="1:4">
      <c r="A25" s="22" t="s">
        <v>73</v>
      </c>
      <c r="B25" s="5" t="s">
        <v>13</v>
      </c>
      <c r="C25" s="33">
        <v>75553</v>
      </c>
      <c r="D25" s="48">
        <v>76909</v>
      </c>
    </row>
    <row r="26" spans="1:4" s="36" customFormat="1" ht="25.5">
      <c r="A26" s="21" t="s">
        <v>80</v>
      </c>
      <c r="B26" s="4" t="s">
        <v>81</v>
      </c>
      <c r="C26" s="31">
        <v>30</v>
      </c>
      <c r="D26" s="52">
        <v>45.6</v>
      </c>
    </row>
    <row r="27" spans="1:4" ht="17.25" customHeight="1">
      <c r="A27" s="21" t="s">
        <v>74</v>
      </c>
      <c r="B27" s="4" t="s">
        <v>14</v>
      </c>
      <c r="C27" s="31">
        <v>34049</v>
      </c>
      <c r="D27" s="52">
        <v>41778.199999999997</v>
      </c>
    </row>
    <row r="28" spans="1:4" ht="26.25" customHeight="1">
      <c r="A28" s="21" t="s">
        <v>15</v>
      </c>
      <c r="B28" s="4" t="s">
        <v>16</v>
      </c>
      <c r="C28" s="31">
        <f>SUM(C29:C34)</f>
        <v>48040</v>
      </c>
      <c r="D28" s="31">
        <f>SUM(D29:D34)</f>
        <v>47667.799999999996</v>
      </c>
    </row>
    <row r="29" spans="1:4" ht="66" customHeight="1">
      <c r="A29" s="22" t="s">
        <v>17</v>
      </c>
      <c r="B29" s="5" t="s">
        <v>60</v>
      </c>
      <c r="C29" s="35">
        <v>36091</v>
      </c>
      <c r="D29" s="49">
        <v>32554.9</v>
      </c>
    </row>
    <row r="30" spans="1:4" ht="54" customHeight="1">
      <c r="A30" s="22" t="s">
        <v>18</v>
      </c>
      <c r="B30" s="5" t="s">
        <v>48</v>
      </c>
      <c r="C30" s="35">
        <v>1019</v>
      </c>
      <c r="D30" s="49">
        <v>1536.6</v>
      </c>
    </row>
    <row r="31" spans="1:4" ht="26.45" customHeight="1">
      <c r="A31" s="22" t="s">
        <v>82</v>
      </c>
      <c r="B31" s="5" t="s">
        <v>83</v>
      </c>
      <c r="C31" s="35">
        <v>1200</v>
      </c>
      <c r="D31" s="49">
        <v>1418.2</v>
      </c>
    </row>
    <row r="32" spans="1:4" ht="42" hidden="1" customHeight="1">
      <c r="A32" s="22" t="s">
        <v>19</v>
      </c>
      <c r="B32" s="5" t="s">
        <v>35</v>
      </c>
      <c r="C32" s="35"/>
      <c r="D32" s="49"/>
    </row>
    <row r="33" spans="1:4" ht="65.25" customHeight="1">
      <c r="A33" s="22" t="s">
        <v>75</v>
      </c>
      <c r="B33" s="5" t="s">
        <v>49</v>
      </c>
      <c r="C33" s="35">
        <v>4730</v>
      </c>
      <c r="D33" s="49">
        <v>5849.9</v>
      </c>
    </row>
    <row r="34" spans="1:4" ht="77.25" customHeight="1">
      <c r="A34" s="25" t="s">
        <v>63</v>
      </c>
      <c r="B34" s="19" t="s">
        <v>64</v>
      </c>
      <c r="C34" s="35">
        <v>5000</v>
      </c>
      <c r="D34" s="49">
        <v>6308.2</v>
      </c>
    </row>
    <row r="35" spans="1:4" ht="12.75" customHeight="1">
      <c r="A35" s="21" t="s">
        <v>76</v>
      </c>
      <c r="B35" s="4" t="s">
        <v>20</v>
      </c>
      <c r="C35" s="31">
        <f>C36</f>
        <v>1990</v>
      </c>
      <c r="D35" s="14">
        <f>D36</f>
        <v>2317.6999999999998</v>
      </c>
    </row>
    <row r="36" spans="1:4" ht="16.5" customHeight="1">
      <c r="A36" s="22" t="s">
        <v>77</v>
      </c>
      <c r="B36" s="5" t="s">
        <v>50</v>
      </c>
      <c r="C36" s="33">
        <v>1990</v>
      </c>
      <c r="D36" s="48">
        <v>2317.6999999999998</v>
      </c>
    </row>
    <row r="37" spans="1:4" ht="25.5">
      <c r="A37" s="26" t="s">
        <v>31</v>
      </c>
      <c r="B37" s="4" t="s">
        <v>45</v>
      </c>
      <c r="C37" s="31">
        <f>SUM(C38:C40)</f>
        <v>475</v>
      </c>
      <c r="D37" s="14">
        <f>SUM(D38:D40)</f>
        <v>594.20000000000005</v>
      </c>
    </row>
    <row r="38" spans="1:4" ht="25.5">
      <c r="A38" s="44" t="s">
        <v>86</v>
      </c>
      <c r="B38" s="43" t="s">
        <v>87</v>
      </c>
      <c r="C38" s="33">
        <v>275</v>
      </c>
      <c r="D38" s="48">
        <v>275</v>
      </c>
    </row>
    <row r="39" spans="1:4" ht="29.25" customHeight="1">
      <c r="A39" s="27" t="s">
        <v>55</v>
      </c>
      <c r="B39" s="28" t="s">
        <v>47</v>
      </c>
      <c r="C39" s="40">
        <v>80</v>
      </c>
      <c r="D39" s="48">
        <v>179.8</v>
      </c>
    </row>
    <row r="40" spans="1:4" ht="18" customHeight="1">
      <c r="A40" s="20" t="s">
        <v>56</v>
      </c>
      <c r="B40" s="15" t="s">
        <v>21</v>
      </c>
      <c r="C40" s="40">
        <v>120</v>
      </c>
      <c r="D40" s="48">
        <v>139.4</v>
      </c>
    </row>
    <row r="41" spans="1:4" ht="25.5">
      <c r="A41" s="21" t="s">
        <v>22</v>
      </c>
      <c r="B41" s="4" t="s">
        <v>23</v>
      </c>
      <c r="C41" s="41">
        <f>SUM(C42:C45)</f>
        <v>66488</v>
      </c>
      <c r="D41" s="41">
        <f>SUM(D42:D45)</f>
        <v>70057.3</v>
      </c>
    </row>
    <row r="42" spans="1:4" ht="68.25" customHeight="1">
      <c r="A42" s="22" t="s">
        <v>36</v>
      </c>
      <c r="B42" s="5" t="s">
        <v>52</v>
      </c>
      <c r="C42" s="35">
        <v>48000</v>
      </c>
      <c r="D42" s="49">
        <v>47967.7</v>
      </c>
    </row>
    <row r="43" spans="1:4" ht="40.5" customHeight="1">
      <c r="A43" s="22" t="s">
        <v>24</v>
      </c>
      <c r="B43" s="5" t="s">
        <v>51</v>
      </c>
      <c r="C43" s="35">
        <v>17165</v>
      </c>
      <c r="D43" s="49">
        <v>20936.5</v>
      </c>
    </row>
    <row r="44" spans="1:4" ht="40.5" customHeight="1">
      <c r="A44" s="22" t="s">
        <v>88</v>
      </c>
      <c r="B44" s="5" t="s">
        <v>89</v>
      </c>
      <c r="C44" s="35">
        <v>23</v>
      </c>
      <c r="D44" s="49">
        <v>55.3</v>
      </c>
    </row>
    <row r="45" spans="1:4" ht="68.25" customHeight="1">
      <c r="A45" s="25" t="s">
        <v>65</v>
      </c>
      <c r="B45" s="19" t="s">
        <v>66</v>
      </c>
      <c r="C45" s="11">
        <v>1300</v>
      </c>
      <c r="D45" s="49">
        <v>1097.8</v>
      </c>
    </row>
    <row r="46" spans="1:4">
      <c r="A46" s="21" t="s">
        <v>25</v>
      </c>
      <c r="B46" s="4" t="s">
        <v>26</v>
      </c>
      <c r="C46" s="10">
        <v>2557.6999999999998</v>
      </c>
      <c r="D46" s="50">
        <v>2691.3</v>
      </c>
    </row>
    <row r="47" spans="1:4" ht="15.75" customHeight="1">
      <c r="A47" s="29" t="s">
        <v>27</v>
      </c>
      <c r="B47" s="30" t="s">
        <v>40</v>
      </c>
      <c r="C47" s="31">
        <f>C49+C50</f>
        <v>8062.5</v>
      </c>
      <c r="D47" s="14">
        <f>D49+D50+D48</f>
        <v>13835.599999999999</v>
      </c>
    </row>
    <row r="48" spans="1:4" ht="16.5" customHeight="1">
      <c r="A48" s="32" t="s">
        <v>96</v>
      </c>
      <c r="B48" s="51" t="s">
        <v>97</v>
      </c>
      <c r="C48" s="33">
        <v>0</v>
      </c>
      <c r="D48" s="39">
        <v>26.4</v>
      </c>
    </row>
    <row r="49" spans="1:5" ht="27.6" customHeight="1">
      <c r="A49" s="32" t="s">
        <v>84</v>
      </c>
      <c r="B49" s="38" t="s">
        <v>85</v>
      </c>
      <c r="C49" s="33">
        <v>4544.8999999999996</v>
      </c>
      <c r="D49" s="48">
        <v>10344.799999999999</v>
      </c>
    </row>
    <row r="50" spans="1:5" ht="13.5" customHeight="1">
      <c r="A50" s="32" t="s">
        <v>59</v>
      </c>
      <c r="B50" s="34" t="s">
        <v>58</v>
      </c>
      <c r="C50" s="33">
        <v>3517.6</v>
      </c>
      <c r="D50" s="48">
        <v>3464.4</v>
      </c>
    </row>
    <row r="51" spans="1:5">
      <c r="A51" s="6" t="s">
        <v>78</v>
      </c>
      <c r="B51" s="7" t="s">
        <v>28</v>
      </c>
      <c r="C51" s="12">
        <f>C52+C57</f>
        <v>3139546.5000000005</v>
      </c>
      <c r="D51" s="55">
        <f>D57+D52+D58+D59</f>
        <v>3075774.5999999996</v>
      </c>
    </row>
    <row r="52" spans="1:5" ht="25.5" customHeight="1">
      <c r="A52" s="6" t="s">
        <v>79</v>
      </c>
      <c r="B52" s="17" t="s">
        <v>41</v>
      </c>
      <c r="C52" s="12">
        <f>SUM(C53:C56)</f>
        <v>3136132.4000000004</v>
      </c>
      <c r="D52" s="55">
        <f>SUM(D53:D56)</f>
        <v>3080308.4</v>
      </c>
    </row>
    <row r="53" spans="1:5">
      <c r="A53" s="18" t="s">
        <v>42</v>
      </c>
      <c r="B53" s="8" t="s">
        <v>37</v>
      </c>
      <c r="C53" s="35">
        <v>153015.29999999999</v>
      </c>
      <c r="D53" s="56">
        <v>153015.29999999999</v>
      </c>
    </row>
    <row r="54" spans="1:5" ht="25.5">
      <c r="A54" s="18" t="s">
        <v>44</v>
      </c>
      <c r="B54" s="8" t="s">
        <v>53</v>
      </c>
      <c r="C54" s="35">
        <v>1146823.5</v>
      </c>
      <c r="D54" s="57">
        <v>1131904</v>
      </c>
    </row>
    <row r="55" spans="1:5">
      <c r="A55" s="18" t="s">
        <v>43</v>
      </c>
      <c r="B55" s="8" t="s">
        <v>38</v>
      </c>
      <c r="C55" s="35">
        <v>1304268.6000000001</v>
      </c>
      <c r="D55" s="56">
        <v>1280002.8</v>
      </c>
      <c r="E55" s="46"/>
    </row>
    <row r="56" spans="1:5">
      <c r="A56" s="18" t="s">
        <v>46</v>
      </c>
      <c r="B56" s="8" t="s">
        <v>29</v>
      </c>
      <c r="C56" s="37">
        <v>532025</v>
      </c>
      <c r="D56" s="57">
        <v>515386.3</v>
      </c>
    </row>
    <row r="57" spans="1:5" ht="15" customHeight="1">
      <c r="A57" s="6" t="s">
        <v>32</v>
      </c>
      <c r="B57" s="7" t="s">
        <v>61</v>
      </c>
      <c r="C57" s="42">
        <v>3414.1</v>
      </c>
      <c r="D57" s="58">
        <v>3414.1</v>
      </c>
      <c r="E57" s="47"/>
    </row>
    <row r="58" spans="1:5" ht="54.75" customHeight="1">
      <c r="A58" s="6" t="s">
        <v>98</v>
      </c>
      <c r="B58" s="8" t="s">
        <v>100</v>
      </c>
      <c r="C58" s="53">
        <v>0</v>
      </c>
      <c r="D58" s="58">
        <v>3580.3</v>
      </c>
      <c r="E58" s="47"/>
    </row>
    <row r="59" spans="1:5" ht="38.25" customHeight="1">
      <c r="A59" s="6" t="s">
        <v>99</v>
      </c>
      <c r="B59" s="8" t="s">
        <v>101</v>
      </c>
      <c r="C59" s="53">
        <v>0</v>
      </c>
      <c r="D59" s="58">
        <v>-11528.2</v>
      </c>
      <c r="E59" s="47"/>
    </row>
    <row r="60" spans="1:5">
      <c r="A60" s="6"/>
      <c r="B60" s="7" t="s">
        <v>30</v>
      </c>
      <c r="C60" s="12">
        <f>(C51+C13)</f>
        <v>4270257.7</v>
      </c>
      <c r="D60" s="54">
        <f>(D51+D13)</f>
        <v>4185972.4</v>
      </c>
    </row>
    <row r="62" spans="1:5">
      <c r="D62" s="59"/>
    </row>
  </sheetData>
  <mergeCells count="11">
    <mergeCell ref="A2:B2"/>
    <mergeCell ref="A11:A12"/>
    <mergeCell ref="B11:B12"/>
    <mergeCell ref="A10:B10"/>
    <mergeCell ref="A7:C7"/>
    <mergeCell ref="C11:C12"/>
    <mergeCell ref="A4:D4"/>
    <mergeCell ref="A5:D5"/>
    <mergeCell ref="A6:D6"/>
    <mergeCell ref="A9:D9"/>
    <mergeCell ref="D11:D12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9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2026-03-13T06:52:09Z</cp:lastPrinted>
  <dcterms:created xsi:type="dcterms:W3CDTF">2016-03-29T11:31:48Z</dcterms:created>
  <dcterms:modified xsi:type="dcterms:W3CDTF">2026-03-13T06:52:29Z</dcterms:modified>
</cp:coreProperties>
</file>